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2017" sheetId="3" r:id="rId1"/>
  </sheets>
  <definedNames>
    <definedName name="_xlnm.Print_Titles" localSheetId="0">'2017'!$9:$9</definedName>
  </definedNames>
  <calcPr calcId="145621"/>
</workbook>
</file>

<file path=xl/calcChain.xml><?xml version="1.0" encoding="utf-8"?>
<calcChain xmlns="http://schemas.openxmlformats.org/spreadsheetml/2006/main">
  <c r="H16" i="3"/>
  <c r="H30" l="1"/>
  <c r="G27"/>
  <c r="F27"/>
  <c r="E27"/>
  <c r="D27"/>
  <c r="H25"/>
  <c r="G22"/>
  <c r="F22"/>
  <c r="E22"/>
  <c r="D22"/>
  <c r="H21"/>
  <c r="H20"/>
  <c r="H19"/>
  <c r="H18"/>
  <c r="H17"/>
  <c r="G15"/>
  <c r="F15"/>
  <c r="F13" s="1"/>
  <c r="F35" s="1"/>
  <c r="F32" s="1"/>
  <c r="E15"/>
  <c r="E13" s="1"/>
  <c r="D15"/>
  <c r="D13" s="1"/>
  <c r="G13"/>
  <c r="G35" s="1"/>
  <c r="H15" l="1"/>
  <c r="G10"/>
  <c r="D10"/>
  <c r="D35" s="1"/>
  <c r="D32" s="1"/>
  <c r="E10"/>
  <c r="E35" s="1"/>
  <c r="E32" s="1"/>
  <c r="H22"/>
  <c r="F10"/>
  <c r="H27"/>
  <c r="G32"/>
  <c r="H13"/>
  <c r="H32" l="1"/>
  <c r="H35"/>
  <c r="H10"/>
</calcChain>
</file>

<file path=xl/sharedStrings.xml><?xml version="1.0" encoding="utf-8"?>
<sst xmlns="http://schemas.openxmlformats.org/spreadsheetml/2006/main" count="74" uniqueCount="52">
  <si>
    <t>наименование муниципальной программы</t>
  </si>
  <si>
    <t>(1 квартал, полугодие, 9 месяцев, год)</t>
  </si>
  <si>
    <t>№ пп</t>
  </si>
  <si>
    <t>1.1</t>
  </si>
  <si>
    <t>1.2</t>
  </si>
  <si>
    <t>2</t>
  </si>
  <si>
    <t>4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</si>
  <si>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</si>
  <si>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</si>
  <si>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</si>
  <si>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</si>
  <si>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</si>
  <si>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</si>
  <si>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</si>
  <si>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</si>
  <si>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</si>
  <si>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</si>
  <si>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</si>
  <si>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</si>
  <si>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</si>
  <si>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</si>
  <si>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</si>
  <si>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</si>
  <si>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% выполнения</t>
  </si>
  <si>
    <t>Основное мероприятие  1: Проведение мероприятий в сфере реализации молодёжной политики на территории муниципального образования Кавказский район   всего, в том числе по источникам:</t>
  </si>
  <si>
    <t>отдел молодежной политики; управление образования</t>
  </si>
  <si>
    <t>отдел молодежной политики</t>
  </si>
  <si>
    <t>управление образования</t>
  </si>
  <si>
    <t>1.3</t>
  </si>
  <si>
    <t>1.4</t>
  </si>
  <si>
    <t>1.5</t>
  </si>
  <si>
    <t>Мероприятие 2              Формирование здорового
образа жизни молодежи 
муниципального образования 
Кавказский район</t>
  </si>
  <si>
    <t xml:space="preserve">Мероприятие 4                  Поддержка деятельности структур молодежного самоуправления, поддержка молодежного парламентаризма  </t>
  </si>
  <si>
    <t>Мероприятие 1 
 Гражданское и патриотическое воспитание, творческое, интеллектуальное и духовно-нравственное развитие молодежи МО Кавказский район всего, из них:</t>
  </si>
  <si>
    <t>1.1.1</t>
  </si>
  <si>
    <t>Мероприятия по гражданскому и патриотическому воспитанию, творческому, интеллектуальному и духовно-нравственному развитию молодежи, проводимые отделом молодежной политики и МБУ МЦ «Эдельвейс»</t>
  </si>
  <si>
    <t>1.1.2</t>
  </si>
  <si>
    <t xml:space="preserve"> Мероприятия по гражданскому и патриотическому воспитанию, творческому, интеллектуальному и духовно-нравственному развитию молодежи, проводимые управлением образования</t>
  </si>
  <si>
    <t>Основное мероприятие № 2 «Обеспечение деятельности (оказание услуг муниципальных  учреждений в сфере молодежной политики»</t>
  </si>
  <si>
    <t>МЦ "Эдельвейс"</t>
  </si>
  <si>
    <t>Основное мероприятие № 4 «Обеспечение функций органов местного самоуправления (отдел молодежной политики)»</t>
  </si>
  <si>
    <t>муниципального образования Кавказский район "Молодежь Кавказского района"</t>
  </si>
  <si>
    <t>И.С.Серафимович</t>
  </si>
  <si>
    <t>Мероприятие 3 Социальное обслуживание молодежи, содействие экономической самостоятельности молодых граждан, вовлечение молодежи в предпринимательскую деятельность, организация трудового воспитания, профессионального самоопределения и занятости молодежи, инновационная деятельность</t>
  </si>
  <si>
    <t>Мероприятие  5              Организация и проведение мероприятий в области молодежной политики (создание условий для организации досуговой занятости подростков и молодежи)</t>
  </si>
  <si>
    <t>за 2017 год</t>
  </si>
  <si>
    <t>выполнено</t>
  </si>
  <si>
    <t>выполнено
Экономия денежных средств в размере 4,0 тыс. рублей сложилась в связи с тем, что расходование средств по статье "транспортные расходы" производилось в соответствии с тарифами перевозчиков, предоставляющих транспортные услуги для участия молодежи в краевых и муниципальных выездах.</t>
  </si>
  <si>
    <t>выполнено
Экономия денежных средств в размере 2,0 тыс. рублей сложилась в связи с тем, что расходование средств по статье "транспортные расходы" производилось в соответствии с тарифами перевозчиков, предоставляющих транспортные услуги для участия молодежи в краевых и муниципальных выездах.</t>
  </si>
  <si>
    <t>выполнено
Экономия денежных средств сложилась в результате уточнения расходов на предоставление коммунальных услуг, на зар.плату.</t>
  </si>
  <si>
    <t>выполнено
Экономия денежных средств в размере 6,0 тыс. рублей сложилась исходя из фактических расходов на реализацию мероприятия 1.2 и мероприятия 1.3</t>
  </si>
  <si>
    <t>выполнено
Экономия денежных средств сложилась в результате исполнения обязательств, предусмотренных контрактами на предоставление коммунальных услуг на 2017 год, а также в результате экономии расходов на заработную плату, канцелярские товары, зап.части и комплектующие к оргтехнике, услуги по содержанию имущества и другие услуги.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</si>
</sst>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0" fontId="0" fillId="0" borderId="1" xfId="0" applyBorder="1"/>
    <xf numFmtId="0" fontId="4" fillId="0" borderId="0" xfId="0" applyFont="1"/>
    <xf numFmtId="0" fontId="1" fillId="0" borderId="0" xfId="0" applyFont="1" applyFill="1" applyBorder="1" applyAlignment="1">
      <alignment wrapText="1"/>
    </xf>
    <xf numFmtId="164" fontId="0" fillId="0" borderId="0" xfId="0" applyNumberFormat="1"/>
    <xf numFmtId="165" fontId="1" fillId="0" borderId="0" xfId="0" applyNumberFormat="1" applyFont="1"/>
    <xf numFmtId="165" fontId="4" fillId="0" borderId="0" xfId="0" applyNumberFormat="1" applyFont="1"/>
    <xf numFmtId="165" fontId="0" fillId="0" borderId="0" xfId="0" applyNumberFormat="1"/>
    <xf numFmtId="0" fontId="5" fillId="0" borderId="0" xfId="0" applyFont="1"/>
    <xf numFmtId="165" fontId="5" fillId="0" borderId="0" xfId="0" applyNumberFormat="1" applyFont="1"/>
    <xf numFmtId="0" fontId="6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165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5" fontId="5" fillId="0" borderId="1" xfId="0" applyNumberFormat="1" applyFont="1" applyFill="1" applyBorder="1"/>
    <xf numFmtId="0" fontId="6" fillId="0" borderId="1" xfId="0" applyFont="1" applyFill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A24" zoomScale="50" zoomScaleNormal="50" workbookViewId="0">
      <selection activeCell="B28" sqref="B28:I36"/>
    </sheetView>
  </sheetViews>
  <sheetFormatPr defaultRowHeight="15"/>
  <cols>
    <col min="1" max="1" width="5.42578125" customWidth="1"/>
    <col min="2" max="2" width="26.85546875" customWidth="1"/>
    <col min="3" max="3" width="13.85546875" customWidth="1"/>
    <col min="4" max="4" width="13.140625" customWidth="1"/>
    <col min="5" max="5" width="14.85546875" customWidth="1"/>
    <col min="6" max="6" width="14.5703125" customWidth="1"/>
    <col min="7" max="7" width="15" customWidth="1"/>
    <col min="8" max="8" width="10.28515625" style="11" customWidth="1"/>
    <col min="9" max="9" width="38.28515625" customWidth="1"/>
    <col min="10" max="10" width="18.42578125" customWidth="1"/>
  </cols>
  <sheetData>
    <row r="1" spans="1:11" ht="58.5" customHeight="1">
      <c r="A1" s="2"/>
      <c r="B1" s="2"/>
      <c r="C1" s="2"/>
      <c r="D1" s="2"/>
      <c r="E1" s="2"/>
      <c r="F1" s="32" t="s">
        <v>22</v>
      </c>
      <c r="G1" s="32"/>
      <c r="H1" s="32"/>
      <c r="I1" s="32"/>
      <c r="J1" s="32"/>
    </row>
    <row r="2" spans="1:11" ht="15.75">
      <c r="A2" s="2"/>
      <c r="B2" s="2"/>
      <c r="C2" s="2"/>
      <c r="D2" s="2"/>
      <c r="E2" s="2"/>
      <c r="F2" s="2"/>
      <c r="G2" s="2"/>
      <c r="H2" s="9"/>
      <c r="I2" s="2"/>
      <c r="J2" s="2"/>
    </row>
    <row r="3" spans="1:11" ht="15" customHeight="1">
      <c r="A3" s="33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1"/>
    </row>
    <row r="4" spans="1:11" ht="15.75">
      <c r="A4" s="34" t="s">
        <v>41</v>
      </c>
      <c r="B4" s="35"/>
      <c r="C4" s="35"/>
      <c r="D4" s="35"/>
      <c r="E4" s="35"/>
      <c r="F4" s="35"/>
      <c r="G4" s="35"/>
      <c r="H4" s="35"/>
      <c r="I4" s="35"/>
      <c r="J4" s="35"/>
    </row>
    <row r="5" spans="1:11" ht="15.7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</row>
    <row r="6" spans="1:11" ht="15.75">
      <c r="A6" s="34" t="s">
        <v>45</v>
      </c>
      <c r="B6" s="35"/>
      <c r="C6" s="35"/>
      <c r="D6" s="35"/>
      <c r="E6" s="35"/>
      <c r="F6" s="35"/>
      <c r="G6" s="35"/>
      <c r="H6" s="35"/>
      <c r="I6" s="35"/>
      <c r="J6" s="35"/>
    </row>
    <row r="7" spans="1:11" ht="15.7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</row>
    <row r="8" spans="1:11" ht="15.75">
      <c r="A8" s="12"/>
      <c r="B8" s="12"/>
      <c r="C8" s="12"/>
      <c r="D8" s="12"/>
      <c r="E8" s="12"/>
      <c r="F8" s="12"/>
      <c r="G8" s="12"/>
      <c r="H8" s="13"/>
      <c r="I8" s="12"/>
      <c r="J8" s="12"/>
    </row>
    <row r="9" spans="1:11" ht="168" customHeight="1">
      <c r="A9" s="37" t="s">
        <v>2</v>
      </c>
      <c r="B9" s="29" t="s">
        <v>14</v>
      </c>
      <c r="C9" s="29" t="s">
        <v>15</v>
      </c>
      <c r="D9" s="29" t="s">
        <v>16</v>
      </c>
      <c r="E9" s="29" t="s">
        <v>17</v>
      </c>
      <c r="F9" s="29" t="s">
        <v>18</v>
      </c>
      <c r="G9" s="29" t="s">
        <v>19</v>
      </c>
      <c r="H9" s="38" t="s">
        <v>23</v>
      </c>
      <c r="I9" s="29" t="s">
        <v>20</v>
      </c>
      <c r="J9" s="29" t="s">
        <v>21</v>
      </c>
    </row>
    <row r="10" spans="1:11" ht="180" customHeight="1">
      <c r="A10" s="14">
        <v>1</v>
      </c>
      <c r="B10" s="47" t="s">
        <v>24</v>
      </c>
      <c r="C10" s="29" t="s">
        <v>25</v>
      </c>
      <c r="D10" s="40">
        <f>D15+D18+D19+D20+D21</f>
        <v>370</v>
      </c>
      <c r="E10" s="40">
        <f>E15+E18+E19+E20+E21</f>
        <v>370</v>
      </c>
      <c r="F10" s="40">
        <f>F15+F18+F19+F20+F21</f>
        <v>364</v>
      </c>
      <c r="G10" s="40">
        <f>G15+G18+G19+G20+G21</f>
        <v>364</v>
      </c>
      <c r="H10" s="41">
        <f>G10/E10</f>
        <v>0.98378378378378384</v>
      </c>
      <c r="I10" s="27" t="s">
        <v>50</v>
      </c>
      <c r="J10" s="18"/>
    </row>
    <row r="11" spans="1:11" ht="15.75">
      <c r="A11" s="19"/>
      <c r="B11" s="27" t="s">
        <v>8</v>
      </c>
      <c r="C11" s="39"/>
      <c r="D11" s="39"/>
      <c r="E11" s="39"/>
      <c r="F11" s="39"/>
      <c r="G11" s="39"/>
      <c r="H11" s="41"/>
      <c r="I11" s="39"/>
      <c r="J11" s="18"/>
    </row>
    <row r="12" spans="1:11" ht="15.75">
      <c r="A12" s="19"/>
      <c r="B12" s="27" t="s">
        <v>9</v>
      </c>
      <c r="C12" s="39"/>
      <c r="D12" s="39"/>
      <c r="E12" s="39"/>
      <c r="F12" s="39"/>
      <c r="G12" s="39"/>
      <c r="H12" s="41"/>
      <c r="I12" s="39"/>
      <c r="J12" s="18"/>
    </row>
    <row r="13" spans="1:11" ht="15.75">
      <c r="A13" s="19"/>
      <c r="B13" s="27" t="s">
        <v>10</v>
      </c>
      <c r="C13" s="39"/>
      <c r="D13" s="40">
        <f>D15+D18+D19+D20+D21</f>
        <v>370</v>
      </c>
      <c r="E13" s="40">
        <f>E15+E18+E19+E20+E21</f>
        <v>370</v>
      </c>
      <c r="F13" s="40">
        <f>F15+F18+F19+F20+F21</f>
        <v>364</v>
      </c>
      <c r="G13" s="40">
        <f>G15+G18+G19+G20+G21</f>
        <v>364</v>
      </c>
      <c r="H13" s="41">
        <f>G13/E13</f>
        <v>0.98378378378378384</v>
      </c>
      <c r="I13" s="39"/>
      <c r="J13" s="18"/>
    </row>
    <row r="14" spans="1:11" ht="19.5" customHeight="1">
      <c r="A14" s="19"/>
      <c r="B14" s="27" t="s">
        <v>11</v>
      </c>
      <c r="C14" s="39"/>
      <c r="D14" s="39"/>
      <c r="E14" s="39"/>
      <c r="F14" s="39"/>
      <c r="G14" s="39"/>
      <c r="H14" s="41"/>
      <c r="I14" s="39"/>
      <c r="J14" s="18"/>
    </row>
    <row r="15" spans="1:11" ht="153" customHeight="1">
      <c r="A15" s="20" t="s">
        <v>3</v>
      </c>
      <c r="B15" s="29" t="s">
        <v>33</v>
      </c>
      <c r="C15" s="44" t="s">
        <v>26</v>
      </c>
      <c r="D15" s="45">
        <f>D16+D17</f>
        <v>100</v>
      </c>
      <c r="E15" s="45">
        <f>E16+E17</f>
        <v>100</v>
      </c>
      <c r="F15" s="45">
        <f>F16+F17</f>
        <v>100</v>
      </c>
      <c r="G15" s="45">
        <f>G16+G17</f>
        <v>100</v>
      </c>
      <c r="H15" s="46">
        <f t="shared" ref="H15:H22" si="0">G15/E15</f>
        <v>1</v>
      </c>
      <c r="I15" s="37" t="s">
        <v>46</v>
      </c>
      <c r="J15" s="18"/>
    </row>
    <row r="16" spans="1:11" ht="183.75" customHeight="1">
      <c r="A16" s="20" t="s">
        <v>34</v>
      </c>
      <c r="B16" s="29" t="s">
        <v>35</v>
      </c>
      <c r="C16" s="44" t="s">
        <v>26</v>
      </c>
      <c r="D16" s="45">
        <v>50</v>
      </c>
      <c r="E16" s="45">
        <v>50</v>
      </c>
      <c r="F16" s="45">
        <v>50</v>
      </c>
      <c r="G16" s="45">
        <v>50</v>
      </c>
      <c r="H16" s="46">
        <f>G16/E16</f>
        <v>1</v>
      </c>
      <c r="I16" s="37" t="s">
        <v>46</v>
      </c>
      <c r="J16" s="21"/>
    </row>
    <row r="17" spans="1:12" ht="172.5" customHeight="1">
      <c r="A17" s="20" t="s">
        <v>36</v>
      </c>
      <c r="B17" s="42" t="s">
        <v>37</v>
      </c>
      <c r="C17" s="43" t="s">
        <v>27</v>
      </c>
      <c r="D17" s="22">
        <v>50</v>
      </c>
      <c r="E17" s="22">
        <v>50</v>
      </c>
      <c r="F17" s="23">
        <v>50</v>
      </c>
      <c r="G17" s="23">
        <v>50</v>
      </c>
      <c r="H17" s="24">
        <f t="shared" si="0"/>
        <v>1</v>
      </c>
      <c r="I17" s="18" t="s">
        <v>46</v>
      </c>
      <c r="J17" s="25"/>
    </row>
    <row r="18" spans="1:12" ht="189">
      <c r="A18" s="48" t="s">
        <v>4</v>
      </c>
      <c r="B18" s="29" t="s">
        <v>31</v>
      </c>
      <c r="C18" s="29" t="s">
        <v>26</v>
      </c>
      <c r="D18" s="40">
        <v>50</v>
      </c>
      <c r="E18" s="40">
        <v>50</v>
      </c>
      <c r="F18" s="40">
        <v>48</v>
      </c>
      <c r="G18" s="40">
        <v>48</v>
      </c>
      <c r="H18" s="41">
        <f>G18/E18</f>
        <v>0.96</v>
      </c>
      <c r="I18" s="29" t="s">
        <v>48</v>
      </c>
      <c r="J18" s="39"/>
    </row>
    <row r="19" spans="1:12" ht="295.5" customHeight="1">
      <c r="A19" s="48" t="s">
        <v>28</v>
      </c>
      <c r="B19" s="29" t="s">
        <v>43</v>
      </c>
      <c r="C19" s="29" t="s">
        <v>26</v>
      </c>
      <c r="D19" s="45">
        <v>50</v>
      </c>
      <c r="E19" s="45">
        <v>50</v>
      </c>
      <c r="F19" s="45">
        <v>46</v>
      </c>
      <c r="G19" s="45">
        <v>46</v>
      </c>
      <c r="H19" s="46">
        <f t="shared" si="0"/>
        <v>0.92</v>
      </c>
      <c r="I19" s="29" t="s">
        <v>47</v>
      </c>
      <c r="J19" s="21"/>
    </row>
    <row r="20" spans="1:12" ht="94.5" hidden="1">
      <c r="A20" s="20" t="s">
        <v>29</v>
      </c>
      <c r="B20" s="26" t="s">
        <v>32</v>
      </c>
      <c r="C20" s="28" t="s">
        <v>26</v>
      </c>
      <c r="D20" s="15">
        <v>0</v>
      </c>
      <c r="E20" s="15">
        <v>0</v>
      </c>
      <c r="F20" s="18">
        <v>0</v>
      </c>
      <c r="G20" s="18">
        <v>0</v>
      </c>
      <c r="H20" s="16" t="e">
        <f t="shared" si="0"/>
        <v>#DIV/0!</v>
      </c>
      <c r="I20" s="18" t="s">
        <v>46</v>
      </c>
      <c r="J20" s="18"/>
    </row>
    <row r="21" spans="1:12" ht="128.25" customHeight="1">
      <c r="A21" s="44" t="s">
        <v>30</v>
      </c>
      <c r="B21" s="29" t="s">
        <v>44</v>
      </c>
      <c r="C21" s="29" t="s">
        <v>26</v>
      </c>
      <c r="D21" s="45">
        <v>170</v>
      </c>
      <c r="E21" s="45">
        <v>170</v>
      </c>
      <c r="F21" s="45">
        <v>170</v>
      </c>
      <c r="G21" s="45">
        <v>170</v>
      </c>
      <c r="H21" s="46">
        <f t="shared" si="0"/>
        <v>1</v>
      </c>
      <c r="I21" s="37" t="s">
        <v>46</v>
      </c>
      <c r="J21" s="21"/>
    </row>
    <row r="22" spans="1:12" ht="102.75" customHeight="1">
      <c r="A22" s="49" t="s">
        <v>5</v>
      </c>
      <c r="B22" s="50" t="s">
        <v>38</v>
      </c>
      <c r="C22" s="29" t="s">
        <v>39</v>
      </c>
      <c r="D22" s="45">
        <f>D25</f>
        <v>2530</v>
      </c>
      <c r="E22" s="45">
        <f>E25</f>
        <v>2530</v>
      </c>
      <c r="F22" s="45">
        <f>F25</f>
        <v>2490.4615800000001</v>
      </c>
      <c r="G22" s="45">
        <f>G25</f>
        <v>2490.4615800000001</v>
      </c>
      <c r="H22" s="46">
        <f t="shared" si="0"/>
        <v>0.98437216600790522</v>
      </c>
      <c r="I22" s="29" t="s">
        <v>49</v>
      </c>
      <c r="J22" s="21"/>
    </row>
    <row r="23" spans="1:12" ht="15.75">
      <c r="A23" s="20"/>
      <c r="B23" s="17" t="s">
        <v>8</v>
      </c>
      <c r="C23" s="18"/>
      <c r="D23" s="18"/>
      <c r="E23" s="18"/>
      <c r="F23" s="18"/>
      <c r="G23" s="18"/>
      <c r="H23" s="16"/>
      <c r="I23" s="18"/>
      <c r="J23" s="18"/>
    </row>
    <row r="24" spans="1:12" ht="15.75">
      <c r="A24" s="20"/>
      <c r="B24" s="17" t="s">
        <v>9</v>
      </c>
      <c r="C24" s="18"/>
      <c r="D24" s="18"/>
      <c r="E24" s="18"/>
      <c r="F24" s="18"/>
      <c r="G24" s="18"/>
      <c r="H24" s="16"/>
      <c r="I24" s="18"/>
      <c r="J24" s="18"/>
    </row>
    <row r="25" spans="1:12" ht="15.75">
      <c r="A25" s="20"/>
      <c r="B25" s="17" t="s">
        <v>10</v>
      </c>
      <c r="C25" s="18"/>
      <c r="D25" s="15">
        <v>2530</v>
      </c>
      <c r="E25" s="15">
        <v>2530</v>
      </c>
      <c r="F25" s="15">
        <v>2490.4615800000001</v>
      </c>
      <c r="G25" s="15">
        <v>2490.4615800000001</v>
      </c>
      <c r="H25" s="16">
        <f>G25/E25</f>
        <v>0.98437216600790522</v>
      </c>
      <c r="I25" s="18"/>
      <c r="J25" s="18"/>
    </row>
    <row r="26" spans="1:12" ht="18" customHeight="1">
      <c r="A26" s="20"/>
      <c r="B26" s="17" t="s">
        <v>11</v>
      </c>
      <c r="C26" s="18"/>
      <c r="D26" s="18"/>
      <c r="E26" s="18"/>
      <c r="F26" s="18"/>
      <c r="G26" s="18"/>
      <c r="H26" s="16"/>
      <c r="I26" s="18"/>
      <c r="J26" s="18"/>
    </row>
    <row r="27" spans="1:12" ht="204.75">
      <c r="A27" s="30" t="s">
        <v>6</v>
      </c>
      <c r="B27" s="50" t="s">
        <v>40</v>
      </c>
      <c r="C27" s="29" t="s">
        <v>26</v>
      </c>
      <c r="D27" s="51">
        <f>D30</f>
        <v>2314</v>
      </c>
      <c r="E27" s="51">
        <f>E30</f>
        <v>2314</v>
      </c>
      <c r="F27" s="51">
        <f>F30</f>
        <v>2288.3000000000002</v>
      </c>
      <c r="G27" s="51">
        <f>G30</f>
        <v>2288.3000000000002</v>
      </c>
      <c r="H27" s="52">
        <f>G27/E27</f>
        <v>0.98889369057908394</v>
      </c>
      <c r="I27" s="29" t="s">
        <v>51</v>
      </c>
      <c r="J27" s="21"/>
    </row>
    <row r="28" spans="1:12" ht="15.75">
      <c r="A28" s="4"/>
      <c r="B28" s="53" t="s">
        <v>8</v>
      </c>
      <c r="C28" s="54"/>
      <c r="D28" s="54"/>
      <c r="E28" s="54"/>
      <c r="F28" s="54"/>
      <c r="G28" s="54"/>
      <c r="H28" s="55"/>
      <c r="I28" s="54"/>
      <c r="J28" s="3"/>
    </row>
    <row r="29" spans="1:12" ht="15.75">
      <c r="A29" s="4"/>
      <c r="B29" s="53" t="s">
        <v>9</v>
      </c>
      <c r="C29" s="54"/>
      <c r="D29" s="54"/>
      <c r="E29" s="54"/>
      <c r="F29" s="54"/>
      <c r="G29" s="54"/>
      <c r="H29" s="55"/>
      <c r="I29" s="54"/>
      <c r="J29" s="3"/>
    </row>
    <row r="30" spans="1:12" ht="15.75">
      <c r="A30" s="2"/>
      <c r="B30" s="53" t="s">
        <v>10</v>
      </c>
      <c r="C30" s="54"/>
      <c r="D30" s="56">
        <v>2314</v>
      </c>
      <c r="E30" s="56">
        <v>2314</v>
      </c>
      <c r="F30" s="57">
        <v>2288.3000000000002</v>
      </c>
      <c r="G30" s="54">
        <v>2288.3000000000002</v>
      </c>
      <c r="H30" s="55">
        <f>G30/E30</f>
        <v>0.98889369057908394</v>
      </c>
      <c r="I30" s="54"/>
      <c r="J30" s="3"/>
      <c r="L30" s="8"/>
    </row>
    <row r="31" spans="1:12" ht="16.5" customHeight="1">
      <c r="A31" s="4"/>
      <c r="B31" s="53" t="s">
        <v>11</v>
      </c>
      <c r="C31" s="54"/>
      <c r="D31" s="58"/>
      <c r="E31" s="58"/>
      <c r="F31" s="54"/>
      <c r="G31" s="54"/>
      <c r="H31" s="55"/>
      <c r="I31" s="54"/>
      <c r="J31" s="3"/>
    </row>
    <row r="32" spans="1:12" ht="31.5">
      <c r="B32" s="59" t="s">
        <v>7</v>
      </c>
      <c r="C32" s="54"/>
      <c r="D32" s="60">
        <f>D35</f>
        <v>5214</v>
      </c>
      <c r="E32" s="60">
        <f>E35</f>
        <v>5214</v>
      </c>
      <c r="F32" s="60">
        <f>F35</f>
        <v>5142.7615800000003</v>
      </c>
      <c r="G32" s="60">
        <f>G35</f>
        <v>5142.7615800000003</v>
      </c>
      <c r="H32" s="61">
        <f>G32/E32</f>
        <v>0.98633708860759495</v>
      </c>
      <c r="I32" s="62"/>
      <c r="J32" s="5"/>
    </row>
    <row r="33" spans="2:11" ht="15.75">
      <c r="B33" s="59" t="s">
        <v>8</v>
      </c>
      <c r="C33" s="58"/>
      <c r="D33" s="60"/>
      <c r="E33" s="60"/>
      <c r="F33" s="62"/>
      <c r="G33" s="62"/>
      <c r="H33" s="63"/>
      <c r="I33" s="62"/>
      <c r="J33" s="5"/>
    </row>
    <row r="34" spans="2:11" ht="15.75">
      <c r="B34" s="59" t="s">
        <v>9</v>
      </c>
      <c r="C34" s="58"/>
      <c r="D34" s="60"/>
      <c r="E34" s="60"/>
      <c r="F34" s="62"/>
      <c r="G34" s="62"/>
      <c r="H34" s="63"/>
      <c r="I34" s="62"/>
      <c r="J34" s="5"/>
    </row>
    <row r="35" spans="2:11" ht="15.75">
      <c r="B35" s="59" t="s">
        <v>10</v>
      </c>
      <c r="C35" s="58"/>
      <c r="D35" s="57">
        <f>D10+D22+D27</f>
        <v>5214</v>
      </c>
      <c r="E35" s="57">
        <f>E10+E22+E27</f>
        <v>5214</v>
      </c>
      <c r="F35" s="57">
        <f>F30+F25+F13</f>
        <v>5142.7615800000003</v>
      </c>
      <c r="G35" s="57">
        <f>G30+G25+G13</f>
        <v>5142.7615800000003</v>
      </c>
      <c r="H35" s="55">
        <f>G35/E35</f>
        <v>0.98633708860759495</v>
      </c>
      <c r="I35" s="54"/>
      <c r="J35" s="5"/>
    </row>
    <row r="36" spans="2:11" ht="31.5">
      <c r="B36" s="59" t="s">
        <v>11</v>
      </c>
      <c r="C36" s="58"/>
      <c r="D36" s="60"/>
      <c r="E36" s="60"/>
      <c r="F36" s="62"/>
      <c r="G36" s="62"/>
      <c r="H36" s="63"/>
      <c r="I36" s="62"/>
      <c r="J36" s="5"/>
    </row>
    <row r="38" spans="2:11" ht="15.75">
      <c r="B38" s="7" t="s">
        <v>13</v>
      </c>
      <c r="C38" s="6"/>
      <c r="D38" s="6"/>
      <c r="E38" s="6"/>
      <c r="F38" s="6"/>
      <c r="G38" s="6"/>
      <c r="H38" s="10"/>
      <c r="I38" s="31" t="s">
        <v>42</v>
      </c>
      <c r="J38" s="31"/>
      <c r="K38" s="6"/>
    </row>
  </sheetData>
  <mergeCells count="7">
    <mergeCell ref="I38:J38"/>
    <mergeCell ref="F1:J1"/>
    <mergeCell ref="A3:J3"/>
    <mergeCell ref="A4:J4"/>
    <mergeCell ref="A5:J5"/>
    <mergeCell ref="A6:J6"/>
    <mergeCell ref="A7:J7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2016-10-04T11:17:16Z</cp:lastPrinted>
  <dcterms:created xsi:type="dcterms:W3CDTF">2006-09-28T05:33:49Z</dcterms:created>
  <dcterms:modified xsi:type="dcterms:W3CDTF">2018-03-13T11:15:54Z</dcterms:modified>
</cp:coreProperties>
</file>